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25" state="hidden" r:id="rId1"/>
    <sheet name="Hamematakan (2)" sheetId="30" state="hidden" r:id="rId2"/>
    <sheet name="Hastiqacucak  (2)" sheetId="31" r:id="rId3"/>
  </sheets>
  <definedNames>
    <definedName name="_xlnm.Print_Area" localSheetId="1">'Hamematakan (2)'!$A$1:$K$22</definedName>
    <definedName name="_xlnm.Print_Area" localSheetId="0">'Hastiqacucak '!$A$1:$E$26</definedName>
    <definedName name="_xlnm.Print_Area" localSheetId="2">'Hastiqacucak  (2)'!$A$1:$E$27</definedName>
  </definedNames>
  <calcPr calcId="152511"/>
</workbook>
</file>

<file path=xl/calcChain.xml><?xml version="1.0" encoding="utf-8"?>
<calcChain xmlns="http://schemas.openxmlformats.org/spreadsheetml/2006/main">
  <c r="E22" i="31" l="1"/>
  <c r="E21" i="31"/>
  <c r="E20" i="31"/>
  <c r="E19" i="31"/>
  <c r="E18" i="31"/>
  <c r="E17" i="31"/>
  <c r="E16" i="31"/>
  <c r="E15" i="31"/>
  <c r="E23" i="31"/>
  <c r="E14" i="31"/>
  <c r="E13" i="31"/>
  <c r="E12" i="31"/>
  <c r="C23" i="31"/>
  <c r="L10" i="30"/>
  <c r="M10" i="30"/>
  <c r="N10" i="30"/>
  <c r="O10" i="30"/>
  <c r="L11" i="30"/>
  <c r="M11" i="30"/>
  <c r="N11" i="30"/>
  <c r="O11" i="30"/>
  <c r="L12" i="30"/>
  <c r="M12" i="30"/>
  <c r="N12" i="30"/>
  <c r="O12" i="30"/>
  <c r="P12" i="30"/>
  <c r="L13" i="30"/>
  <c r="M13" i="30"/>
  <c r="N13" i="30"/>
  <c r="O13" i="30"/>
  <c r="L14" i="30"/>
  <c r="M14" i="30"/>
  <c r="N14" i="30"/>
  <c r="O14" i="30"/>
  <c r="L15" i="30"/>
  <c r="M15" i="30"/>
  <c r="N15" i="30"/>
  <c r="O15" i="30"/>
  <c r="L16" i="30"/>
  <c r="M16" i="30"/>
  <c r="N16" i="30"/>
  <c r="O16" i="30"/>
  <c r="L17" i="30"/>
  <c r="M17" i="30"/>
  <c r="N17" i="30"/>
  <c r="O17" i="30"/>
  <c r="L18" i="30"/>
  <c r="M18" i="30"/>
  <c r="N18" i="30"/>
  <c r="O18" i="30"/>
  <c r="P18" i="30"/>
  <c r="L19" i="30"/>
  <c r="M19" i="30"/>
  <c r="N19" i="30"/>
  <c r="O19" i="30"/>
  <c r="P9" i="30"/>
  <c r="M9" i="30"/>
  <c r="N9" i="30"/>
  <c r="O9" i="30"/>
  <c r="L9" i="30"/>
  <c r="E19" i="30"/>
  <c r="E18" i="30"/>
  <c r="E17" i="30"/>
  <c r="E16" i="30"/>
  <c r="K16" i="30"/>
  <c r="E15" i="30"/>
  <c r="E14" i="30"/>
  <c r="E13" i="30"/>
  <c r="E12" i="30"/>
  <c r="K12" i="30"/>
  <c r="E11" i="30"/>
  <c r="E10" i="30"/>
  <c r="E9" i="30"/>
  <c r="C20" i="30"/>
  <c r="F20" i="30"/>
  <c r="J19" i="30"/>
  <c r="P19" i="30"/>
  <c r="I19" i="30"/>
  <c r="H19" i="30"/>
  <c r="K19" i="30"/>
  <c r="J18" i="30"/>
  <c r="I18" i="30"/>
  <c r="H18" i="30"/>
  <c r="J17" i="30"/>
  <c r="P17" i="30"/>
  <c r="I17" i="30"/>
  <c r="H17" i="30"/>
  <c r="K17" i="30"/>
  <c r="J16" i="30"/>
  <c r="P16" i="30"/>
  <c r="I16" i="30"/>
  <c r="H16" i="30"/>
  <c r="J15" i="30"/>
  <c r="P15" i="30"/>
  <c r="I15" i="30"/>
  <c r="H15" i="30"/>
  <c r="K15" i="30"/>
  <c r="J14" i="30"/>
  <c r="P14" i="30"/>
  <c r="I14" i="30"/>
  <c r="H14" i="30"/>
  <c r="J13" i="30"/>
  <c r="P13" i="30"/>
  <c r="I13" i="30"/>
  <c r="H13" i="30"/>
  <c r="K13" i="30"/>
  <c r="J12" i="30"/>
  <c r="I12" i="30"/>
  <c r="H12" i="30"/>
  <c r="K11" i="30"/>
  <c r="J11" i="30"/>
  <c r="P11" i="30"/>
  <c r="I11" i="30"/>
  <c r="H11" i="30"/>
  <c r="K10" i="30"/>
  <c r="J10" i="30"/>
  <c r="P10" i="30"/>
  <c r="I10" i="30"/>
  <c r="H10" i="30"/>
  <c r="K9" i="30"/>
  <c r="J9" i="30"/>
  <c r="I9" i="30"/>
  <c r="I20" i="30"/>
  <c r="H9" i="30"/>
  <c r="G24" i="25"/>
  <c r="H24" i="25"/>
  <c r="C23" i="25"/>
  <c r="E22" i="25"/>
  <c r="E21" i="25"/>
  <c r="E20" i="25"/>
  <c r="E19" i="25"/>
  <c r="E18" i="25"/>
  <c r="E17" i="25"/>
  <c r="E16" i="25"/>
  <c r="E15" i="25"/>
  <c r="E14" i="25"/>
  <c r="E13" i="25"/>
  <c r="E12" i="25"/>
  <c r="E23" i="25"/>
  <c r="G23" i="25"/>
  <c r="H23" i="25"/>
  <c r="H20" i="30"/>
  <c r="K14" i="30"/>
  <c r="K18" i="30"/>
  <c r="E20" i="30"/>
  <c r="K20" i="30"/>
</calcChain>
</file>

<file path=xl/sharedStrings.xml><?xml version="1.0" encoding="utf-8"?>
<sst xmlns="http://schemas.openxmlformats.org/spreadsheetml/2006/main" count="96" uniqueCount="50">
  <si>
    <t>դրամ</t>
  </si>
  <si>
    <t>Հաստատված է</t>
  </si>
  <si>
    <t>Երևանի քաղաքապետի</t>
  </si>
  <si>
    <t xml:space="preserve">  ՀԱՍՏԻՔԱՑՈՒՑԱԿԸ ԵՎ ՊԱՇՏՈՆԱՅԻՆ ԴՐՈՒՅՔԱՉԱՓԵՐԸ </t>
  </si>
  <si>
    <t>Տնօրեն</t>
  </si>
  <si>
    <t>Գրադարանավար</t>
  </si>
  <si>
    <t>Հավաքարար</t>
  </si>
  <si>
    <t>Գործավար, համակարգչի օպերատոր</t>
  </si>
  <si>
    <t>Տեխնիկ բանվոր</t>
  </si>
  <si>
    <t>Հաստիքային միավորների քանակը</t>
  </si>
  <si>
    <t>Հաստիքի ամսական պաշտոնային դրույքաչափը</t>
  </si>
  <si>
    <t>Ն. Վահանյան</t>
  </si>
  <si>
    <t>Ն. Իսահակյան</t>
  </si>
  <si>
    <t>Կ.Տ.</t>
  </si>
  <si>
    <t>Փոխտնօրեն</t>
  </si>
  <si>
    <t>Գլխավոր հաշվապահ</t>
  </si>
  <si>
    <t>Տնտեսվար, գանձապահ</t>
  </si>
  <si>
    <t>ՀԱՄԵՄԱՏԱԿԱՆ ՏԵՂԵԿԱՆՔ</t>
  </si>
  <si>
    <t>Պահակ</t>
  </si>
  <si>
    <t>Գործիք լարող</t>
  </si>
  <si>
    <t>Ձայնադարանավար</t>
  </si>
  <si>
    <t>ՏՆՕՐԵՆ՝</t>
  </si>
  <si>
    <t>«-------» ------------ 2019թ.</t>
  </si>
  <si>
    <t>հ/հ</t>
  </si>
  <si>
    <t>Հաստիքների անվանումը</t>
  </si>
  <si>
    <t>Ընդամենը</t>
  </si>
  <si>
    <t>ԳԼԽԱՎՈՐ ՀԱՇՎԱՊԱՀ՝</t>
  </si>
  <si>
    <t>ՀՀ</t>
  </si>
  <si>
    <t>Գործող</t>
  </si>
  <si>
    <t>Առաջարկվող</t>
  </si>
  <si>
    <t>Տարբերություն</t>
  </si>
  <si>
    <t>Ընդամենն ամսական շխատավարձը</t>
  </si>
  <si>
    <t>N ----------- - Ա որոշմամբ</t>
  </si>
  <si>
    <t>Ընդամենը
 ամսական աշխատավարձը</t>
  </si>
  <si>
    <t>ԵՐԵՎԱՆԻ ՔԱՂԱՔԱՊԵՏԱՐԱՆԻ
ԱՇԽԱՏԱԿԱԶՄԻ ՔԱՐՏՈՒՂԱՐ՝</t>
  </si>
  <si>
    <t>Վ. ԽԱՉԱՏՐՅԱՆ</t>
  </si>
  <si>
    <t xml:space="preserve">Հավելված 5 </t>
  </si>
  <si>
    <t>ԸՆԴԱՄԵՆԸ</t>
  </si>
  <si>
    <t>«ԵՐԵՎԱՆԻ Տ. ՉՈՒԽԱՋՅԱՆԻ ԱՆՎԱՆ ԵՐԱԺՇՏԱԿԱՆ ԴՊՐՈՑ» 
ՀԱՄԱՅՆՔԱՅԻՆ ՈՉ ԱՌԵՎՏՐԱՅԻՆ ԿԱԶՄԱԿԵՐՊՈՒԹՅԱՆ</t>
  </si>
  <si>
    <t xml:space="preserve">«ԵՐԵՎԱՆԻ Տ. ՉՈՒԽԱՋՅԱՆԻ ԱՆՎԱՆ ԵՐԱԺՇՏԱԿԱՆ ԴՊՐՈՑ» </t>
  </si>
  <si>
    <t>ՀԱՄԱՅՆՔԱՅԻՆ ՈՉ ԱՌԵՎՏՐԱՅԻՆ ԿԱԶՄԱԿԵՐՊՈՒԹՅԱՆ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</si>
  <si>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</si>
  <si>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</si>
  <si>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</si>
  <si>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</si>
  <si>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</si>
  <si>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</si>
  <si>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</si>
  <si>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</si>
  <si>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>Հավելված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</si>
</sst>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00_р_._-;\-* #,##0.000_р_._-;_-* &quot;-&quot;??_р_._-;_-@_-"/>
  </numFmts>
  <fonts count="13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2"/>
      <color indexed="8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</cellStyleXfs>
  <cellXfs count="111">
    <xf numFmtId="0" fontId="0" fillId="0" borderId="0" xfId="0"/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67" fontId="5" fillId="0" borderId="0" xfId="1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/>
    <xf numFmtId="0" fontId="5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0" xfId="4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4" applyFont="1" applyFill="1" applyAlignment="1">
      <alignment horizontal="right" vertical="center"/>
    </xf>
    <xf numFmtId="0" fontId="6" fillId="0" borderId="0" xfId="3" applyFont="1" applyFill="1" applyAlignment="1">
      <alignment horizontal="right" vertical="center"/>
    </xf>
  </cellXfs>
  <cellStyles count="5">
    <cellStyle name="Comma" xfId="1" builtinId="3"/>
    <cellStyle name="Normal" xfId="0" builtinId="0"/>
    <cellStyle name="Normal 3" xfId="2"/>
    <cellStyle name="Normal 6" xfId="3"/>
    <cellStyle name="Normal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zoomScaleNormal="100" workbookViewId="0">
      <selection activeCell="D2" sqref="D2:E2"/>
    </sheetView>
  </sheetViews>
  <sheetFormatPr defaultRowHeight="17.399999999999999" x14ac:dyDescent="0.25"/>
  <cols>
    <col min="1" max="1" width="5.44140625" style="30" customWidth="1"/>
    <col min="2" max="2" width="42.5546875" style="46" customWidth="1"/>
    <col min="3" max="3" width="15" style="46" customWidth="1"/>
    <col min="4" max="4" width="15.109375" style="46" customWidth="1"/>
    <col min="5" max="5" width="18" style="30" customWidth="1"/>
    <col min="6" max="6" width="8.88671875" style="30"/>
    <col min="7" max="7" width="10.6640625" style="30" customWidth="1"/>
    <col min="8" max="16384" width="8.88671875" style="30"/>
  </cols>
  <sheetData>
    <row r="1" spans="1:7" s="27" customFormat="1" ht="15" customHeight="1" x14ac:dyDescent="0.25">
      <c r="B1" s="28"/>
      <c r="C1" s="28"/>
      <c r="D1" s="28"/>
      <c r="E1" s="51" t="s">
        <v>36</v>
      </c>
    </row>
    <row r="2" spans="1:7" s="27" customFormat="1" ht="15" customHeight="1" x14ac:dyDescent="0.25">
      <c r="B2" s="28"/>
      <c r="C2" s="28"/>
      <c r="D2" s="28"/>
      <c r="E2" s="51" t="s">
        <v>1</v>
      </c>
    </row>
    <row r="3" spans="1:7" s="27" customFormat="1" ht="15" customHeight="1" x14ac:dyDescent="0.25">
      <c r="B3" s="28"/>
      <c r="C3" s="28"/>
      <c r="D3" s="28"/>
      <c r="E3" s="51" t="s">
        <v>2</v>
      </c>
    </row>
    <row r="4" spans="1:7" s="27" customFormat="1" ht="30" customHeight="1" x14ac:dyDescent="0.4">
      <c r="B4" s="29"/>
      <c r="C4" s="29"/>
      <c r="D4" s="29"/>
      <c r="E4" s="52" t="s">
        <v>22</v>
      </c>
    </row>
    <row r="5" spans="1:7" s="27" customFormat="1" ht="21" customHeight="1" x14ac:dyDescent="0.4">
      <c r="B5" s="29"/>
      <c r="C5" s="29"/>
      <c r="D5" s="29"/>
      <c r="E5" s="52" t="s">
        <v>32</v>
      </c>
    </row>
    <row r="6" spans="1:7" ht="27" customHeight="1" x14ac:dyDescent="0.25">
      <c r="B6" s="31"/>
      <c r="C6" s="31"/>
      <c r="D6" s="31"/>
    </row>
    <row r="7" spans="1:7" ht="42" customHeight="1" x14ac:dyDescent="0.25">
      <c r="A7" s="97" t="s">
        <v>38</v>
      </c>
      <c r="B7" s="97"/>
      <c r="C7" s="97"/>
      <c r="D7" s="97"/>
      <c r="E7" s="97"/>
    </row>
    <row r="8" spans="1:7" s="53" customFormat="1" ht="19.5" customHeight="1" x14ac:dyDescent="0.25">
      <c r="A8" s="98" t="s">
        <v>3</v>
      </c>
      <c r="B8" s="98"/>
      <c r="C8" s="98"/>
      <c r="D8" s="98"/>
      <c r="E8" s="98"/>
    </row>
    <row r="9" spans="1:7" ht="18" customHeight="1" x14ac:dyDescent="0.4">
      <c r="A9" s="32"/>
      <c r="B9" s="33"/>
      <c r="C9" s="33"/>
      <c r="D9" s="33"/>
      <c r="E9" s="34" t="s">
        <v>0</v>
      </c>
    </row>
    <row r="10" spans="1:7" s="44" customFormat="1" ht="68.25" customHeight="1" x14ac:dyDescent="0.25">
      <c r="A10" s="54" t="s">
        <v>23</v>
      </c>
      <c r="B10" s="54" t="s">
        <v>24</v>
      </c>
      <c r="C10" s="54" t="s">
        <v>9</v>
      </c>
      <c r="D10" s="54" t="s">
        <v>10</v>
      </c>
      <c r="E10" s="54" t="s">
        <v>33</v>
      </c>
    </row>
    <row r="11" spans="1:7" s="27" customFormat="1" ht="18" customHeight="1" x14ac:dyDescent="0.25">
      <c r="A11" s="35">
        <v>1</v>
      </c>
      <c r="B11" s="35">
        <v>2</v>
      </c>
      <c r="C11" s="35">
        <v>3</v>
      </c>
      <c r="D11" s="35">
        <v>4</v>
      </c>
      <c r="E11" s="56">
        <v>5</v>
      </c>
    </row>
    <row r="12" spans="1:7" ht="29.25" customHeight="1" x14ac:dyDescent="0.25">
      <c r="A12" s="36">
        <v>1</v>
      </c>
      <c r="B12" s="37" t="s">
        <v>4</v>
      </c>
      <c r="C12" s="38">
        <v>1</v>
      </c>
      <c r="D12" s="24">
        <v>162500</v>
      </c>
      <c r="E12" s="38">
        <f t="shared" ref="E12:E22" si="0">+C12*D12</f>
        <v>162500</v>
      </c>
    </row>
    <row r="13" spans="1:7" ht="29.25" customHeight="1" x14ac:dyDescent="0.25">
      <c r="A13" s="36">
        <v>2</v>
      </c>
      <c r="B13" s="37" t="s">
        <v>14</v>
      </c>
      <c r="C13" s="38">
        <v>1</v>
      </c>
      <c r="D13" s="24">
        <v>102125</v>
      </c>
      <c r="E13" s="38">
        <f t="shared" si="0"/>
        <v>102125</v>
      </c>
    </row>
    <row r="14" spans="1:7" ht="29.25" customHeight="1" x14ac:dyDescent="0.25">
      <c r="A14" s="36">
        <v>3</v>
      </c>
      <c r="B14" s="37" t="s">
        <v>15</v>
      </c>
      <c r="C14" s="38">
        <v>1</v>
      </c>
      <c r="D14" s="24">
        <v>102125</v>
      </c>
      <c r="E14" s="38">
        <f t="shared" si="0"/>
        <v>102125</v>
      </c>
    </row>
    <row r="15" spans="1:7" ht="29.25" customHeight="1" x14ac:dyDescent="0.25">
      <c r="A15" s="36">
        <v>4</v>
      </c>
      <c r="B15" s="37" t="s">
        <v>16</v>
      </c>
      <c r="C15" s="38">
        <v>1</v>
      </c>
      <c r="D15" s="24">
        <v>92618</v>
      </c>
      <c r="E15" s="38">
        <f t="shared" si="0"/>
        <v>92618</v>
      </c>
    </row>
    <row r="16" spans="1:7" ht="29.25" customHeight="1" x14ac:dyDescent="0.25">
      <c r="A16" s="36">
        <v>5</v>
      </c>
      <c r="B16" s="39" t="s">
        <v>5</v>
      </c>
      <c r="C16" s="38">
        <v>1</v>
      </c>
      <c r="D16" s="24">
        <v>97380</v>
      </c>
      <c r="E16" s="38">
        <f t="shared" si="0"/>
        <v>97380</v>
      </c>
      <c r="G16" s="40"/>
    </row>
    <row r="17" spans="1:10" ht="29.25" customHeight="1" x14ac:dyDescent="0.25">
      <c r="A17" s="36">
        <v>6</v>
      </c>
      <c r="B17" s="37" t="s">
        <v>20</v>
      </c>
      <c r="C17" s="38">
        <v>1</v>
      </c>
      <c r="D17" s="24">
        <v>92618</v>
      </c>
      <c r="E17" s="38">
        <f t="shared" si="0"/>
        <v>92618</v>
      </c>
      <c r="G17" s="40"/>
    </row>
    <row r="18" spans="1:10" ht="29.25" customHeight="1" x14ac:dyDescent="0.25">
      <c r="A18" s="36">
        <v>7</v>
      </c>
      <c r="B18" s="37" t="s">
        <v>7</v>
      </c>
      <c r="C18" s="38">
        <v>1</v>
      </c>
      <c r="D18" s="24">
        <v>97380</v>
      </c>
      <c r="E18" s="38">
        <f t="shared" si="0"/>
        <v>97380</v>
      </c>
      <c r="G18" s="40"/>
    </row>
    <row r="19" spans="1:10" ht="29.25" customHeight="1" x14ac:dyDescent="0.25">
      <c r="A19" s="36">
        <v>8</v>
      </c>
      <c r="B19" s="39" t="s">
        <v>19</v>
      </c>
      <c r="C19" s="38">
        <v>1</v>
      </c>
      <c r="D19" s="24">
        <v>92618</v>
      </c>
      <c r="E19" s="38">
        <f t="shared" si="0"/>
        <v>92618</v>
      </c>
      <c r="G19" s="40"/>
    </row>
    <row r="20" spans="1:10" ht="29.25" customHeight="1" x14ac:dyDescent="0.25">
      <c r="A20" s="36">
        <v>9</v>
      </c>
      <c r="B20" s="39" t="s">
        <v>6</v>
      </c>
      <c r="C20" s="41">
        <v>1.5</v>
      </c>
      <c r="D20" s="24">
        <v>92618</v>
      </c>
      <c r="E20" s="41">
        <f t="shared" si="0"/>
        <v>138927</v>
      </c>
      <c r="G20" s="40"/>
    </row>
    <row r="21" spans="1:10" ht="29.25" customHeight="1" x14ac:dyDescent="0.25">
      <c r="A21" s="36">
        <v>10</v>
      </c>
      <c r="B21" s="39" t="s">
        <v>8</v>
      </c>
      <c r="C21" s="38">
        <v>1</v>
      </c>
      <c r="D21" s="24">
        <v>97380</v>
      </c>
      <c r="E21" s="38">
        <f t="shared" si="0"/>
        <v>97380</v>
      </c>
    </row>
    <row r="22" spans="1:10" ht="29.25" customHeight="1" x14ac:dyDescent="0.25">
      <c r="A22" s="36">
        <v>11</v>
      </c>
      <c r="B22" s="39" t="s">
        <v>18</v>
      </c>
      <c r="C22" s="38">
        <v>3</v>
      </c>
      <c r="D22" s="24">
        <v>92618</v>
      </c>
      <c r="E22" s="38">
        <f t="shared" si="0"/>
        <v>277854</v>
      </c>
      <c r="F22" s="95"/>
      <c r="G22" s="96"/>
      <c r="H22" s="96"/>
      <c r="I22" s="96"/>
      <c r="J22" s="96"/>
    </row>
    <row r="23" spans="1:10" s="44" customFormat="1" ht="30.75" customHeight="1" x14ac:dyDescent="0.25">
      <c r="A23" s="42"/>
      <c r="B23" s="65" t="s">
        <v>37</v>
      </c>
      <c r="C23" s="55">
        <f>SUM(C12:C22)</f>
        <v>13.5</v>
      </c>
      <c r="D23" s="43"/>
      <c r="E23" s="66">
        <f>SUM(E12:E22)</f>
        <v>1353525</v>
      </c>
      <c r="G23" s="45" t="e">
        <f>+#REF!</f>
        <v>#REF!</v>
      </c>
      <c r="H23" s="57" t="e">
        <f>+E23-G23</f>
        <v>#REF!</v>
      </c>
    </row>
    <row r="24" spans="1:10" ht="18" customHeight="1" x14ac:dyDescent="0.25">
      <c r="C24" s="47"/>
      <c r="D24" s="30"/>
      <c r="G24" s="30" t="e">
        <f>+#REF!</f>
        <v>#REF!</v>
      </c>
      <c r="H24" s="58" t="e">
        <f>+C23-G24</f>
        <v>#REF!</v>
      </c>
    </row>
    <row r="25" spans="1:10" ht="26.25" customHeight="1" x14ac:dyDescent="0.25">
      <c r="C25" s="47"/>
      <c r="D25" s="30"/>
    </row>
    <row r="26" spans="1:10" s="64" customFormat="1" ht="36" x14ac:dyDescent="0.25">
      <c r="A26" s="60"/>
      <c r="B26" s="61" t="s">
        <v>34</v>
      </c>
      <c r="C26" s="62"/>
      <c r="D26" s="62"/>
      <c r="E26" s="63" t="s">
        <v>35</v>
      </c>
    </row>
    <row r="27" spans="1:10" ht="12" customHeight="1" x14ac:dyDescent="0.25">
      <c r="A27" s="48"/>
      <c r="B27" s="48"/>
      <c r="C27" s="48"/>
      <c r="D27" s="48"/>
      <c r="E27" s="48"/>
    </row>
    <row r="28" spans="1:10" ht="21" customHeight="1" x14ac:dyDescent="0.25">
      <c r="C28" s="49"/>
      <c r="D28" s="30"/>
    </row>
    <row r="29" spans="1:10" ht="18" customHeight="1" x14ac:dyDescent="0.25">
      <c r="C29" s="49"/>
      <c r="D29" s="30"/>
    </row>
    <row r="30" spans="1:10" ht="21" customHeight="1" x14ac:dyDescent="0.25">
      <c r="C30" s="30"/>
      <c r="D30" s="30"/>
    </row>
    <row r="31" spans="1:10" ht="21" customHeight="1" x14ac:dyDescent="0.35">
      <c r="A31" s="50"/>
      <c r="B31" s="50"/>
      <c r="C31" s="50"/>
      <c r="D31" s="50"/>
      <c r="E31" s="50"/>
    </row>
    <row r="33" spans="2:4" ht="27.75" customHeight="1" x14ac:dyDescent="0.25"/>
    <row r="35" spans="2:4" x14ac:dyDescent="0.25">
      <c r="B35" s="30"/>
      <c r="C35" s="30"/>
      <c r="D35" s="30"/>
    </row>
    <row r="36" spans="2:4" x14ac:dyDescent="0.25">
      <c r="B36" s="30"/>
      <c r="C36" s="30"/>
      <c r="D36" s="30"/>
    </row>
    <row r="37" spans="2:4" x14ac:dyDescent="0.25">
      <c r="B37" s="30"/>
      <c r="C37" s="30"/>
      <c r="D37" s="30"/>
    </row>
    <row r="38" spans="2:4" x14ac:dyDescent="0.25">
      <c r="B38" s="30"/>
      <c r="C38" s="30"/>
      <c r="D38" s="30"/>
    </row>
    <row r="39" spans="2:4" x14ac:dyDescent="0.25">
      <c r="B39" s="30"/>
      <c r="C39" s="30"/>
      <c r="D39" s="30"/>
    </row>
    <row r="40" spans="2:4" x14ac:dyDescent="0.25">
      <c r="B40" s="30"/>
      <c r="C40" s="30"/>
      <c r="D40" s="30"/>
    </row>
    <row r="41" spans="2:4" x14ac:dyDescent="0.25">
      <c r="B41" s="30"/>
      <c r="C41" s="30"/>
      <c r="D41" s="30"/>
    </row>
    <row r="42" spans="2:4" x14ac:dyDescent="0.25">
      <c r="B42" s="30"/>
      <c r="C42" s="30"/>
      <c r="D42" s="30"/>
    </row>
    <row r="43" spans="2:4" x14ac:dyDescent="0.25">
      <c r="B43" s="30"/>
      <c r="C43" s="30"/>
      <c r="D43" s="30"/>
    </row>
  </sheetData>
  <mergeCells count="3">
    <mergeCell ref="F22:J22"/>
    <mergeCell ref="A7:E7"/>
    <mergeCell ref="A8:E8"/>
  </mergeCells>
  <pageMargins left="0.15748031496062992" right="0.15748031496062992" top="0.16" bottom="0.16" header="0.14000000000000001" footer="0.15748031496062992"/>
  <pageSetup scale="10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7" zoomScaleNormal="100" workbookViewId="0">
      <selection activeCell="D2" sqref="D2:E2"/>
    </sheetView>
  </sheetViews>
  <sheetFormatPr defaultRowHeight="17.399999999999999" x14ac:dyDescent="0.25"/>
  <cols>
    <col min="1" max="1" width="4.88671875" style="2" customWidth="1"/>
    <col min="2" max="2" width="23.44140625" style="13" customWidth="1"/>
    <col min="3" max="3" width="12.33203125" style="13" customWidth="1"/>
    <col min="4" max="4" width="14.44140625" style="13" customWidth="1"/>
    <col min="5" max="5" width="15.109375" style="2" customWidth="1"/>
    <col min="6" max="6" width="12.33203125" style="2" customWidth="1"/>
    <col min="7" max="7" width="13.109375" style="2" customWidth="1"/>
    <col min="8" max="8" width="15.6640625" style="16" customWidth="1"/>
    <col min="9" max="9" width="12.33203125" style="2" customWidth="1"/>
    <col min="10" max="10" width="13.109375" style="2" customWidth="1"/>
    <col min="11" max="11" width="15.6640625" style="16" customWidth="1"/>
    <col min="12" max="16384" width="8.88671875" style="2"/>
  </cols>
  <sheetData>
    <row r="1" spans="1:16" s="1" customFormat="1" ht="30" customHeight="1" x14ac:dyDescent="0.25">
      <c r="A1" s="102" t="s">
        <v>17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6" ht="18" customHeight="1" x14ac:dyDescent="0.25">
      <c r="A2" s="105" t="s">
        <v>39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6" ht="12" customHeight="1" x14ac:dyDescent="0.25">
      <c r="A3" s="104" t="s">
        <v>40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6" ht="21" customHeight="1" x14ac:dyDescent="0.25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6" s="1" customFormat="1" ht="18" customHeight="1" x14ac:dyDescent="0.25">
      <c r="A5" s="15"/>
      <c r="B5" s="8"/>
      <c r="C5" s="8"/>
      <c r="E5" s="67"/>
      <c r="F5" s="8"/>
      <c r="H5" s="67"/>
      <c r="I5" s="8"/>
      <c r="K5" s="68" t="s">
        <v>0</v>
      </c>
    </row>
    <row r="6" spans="1:16" s="22" customFormat="1" ht="18" customHeight="1" x14ac:dyDescent="0.25">
      <c r="A6" s="106" t="s">
        <v>27</v>
      </c>
      <c r="B6" s="107" t="s">
        <v>24</v>
      </c>
      <c r="C6" s="101" t="s">
        <v>28</v>
      </c>
      <c r="D6" s="101"/>
      <c r="E6" s="101"/>
      <c r="F6" s="99" t="s">
        <v>29</v>
      </c>
      <c r="G6" s="100"/>
      <c r="H6" s="100"/>
      <c r="I6" s="101" t="s">
        <v>30</v>
      </c>
      <c r="J6" s="101"/>
      <c r="K6" s="101"/>
    </row>
    <row r="7" spans="1:16" s="4" customFormat="1" ht="104.4" x14ac:dyDescent="0.25">
      <c r="A7" s="106"/>
      <c r="B7" s="107"/>
      <c r="C7" s="69" t="s">
        <v>9</v>
      </c>
      <c r="D7" s="69" t="s">
        <v>10</v>
      </c>
      <c r="E7" s="69" t="s">
        <v>31</v>
      </c>
      <c r="F7" s="69" t="s">
        <v>9</v>
      </c>
      <c r="G7" s="69" t="s">
        <v>10</v>
      </c>
      <c r="H7" s="69" t="s">
        <v>31</v>
      </c>
      <c r="I7" s="69" t="s">
        <v>9</v>
      </c>
      <c r="J7" s="69" t="s">
        <v>10</v>
      </c>
      <c r="K7" s="69" t="s">
        <v>31</v>
      </c>
    </row>
    <row r="8" spans="1:16" s="4" customFormat="1" ht="18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6</v>
      </c>
      <c r="J8" s="3">
        <v>7</v>
      </c>
      <c r="K8" s="3">
        <v>8</v>
      </c>
    </row>
    <row r="9" spans="1:16" s="4" customFormat="1" ht="21" customHeight="1" x14ac:dyDescent="0.25">
      <c r="A9" s="70">
        <v>1</v>
      </c>
      <c r="B9" s="37" t="s">
        <v>4</v>
      </c>
      <c r="C9" s="71">
        <v>1</v>
      </c>
      <c r="D9" s="24">
        <v>162500</v>
      </c>
      <c r="E9" s="38">
        <f t="shared" ref="E9:E19" si="0">+C9*D9</f>
        <v>162500</v>
      </c>
      <c r="F9" s="71">
        <v>1</v>
      </c>
      <c r="G9" s="24">
        <v>181200</v>
      </c>
      <c r="H9" s="23">
        <f t="shared" ref="H9:H19" si="1">+F9*G9</f>
        <v>181200</v>
      </c>
      <c r="I9" s="71">
        <f>+F9-C9</f>
        <v>0</v>
      </c>
      <c r="J9" s="24">
        <f>+G9-D9</f>
        <v>18700</v>
      </c>
      <c r="K9" s="23">
        <f>+H9-E9</f>
        <v>18700</v>
      </c>
      <c r="L9" s="2">
        <f>+D9*11.48/100+D9</f>
        <v>181155</v>
      </c>
      <c r="M9" s="2">
        <f>+L9/1000</f>
        <v>181.155</v>
      </c>
      <c r="N9" s="2">
        <f>ROUNDUP(M9,1)</f>
        <v>181.2</v>
      </c>
      <c r="O9" s="2">
        <f>+N9*1000</f>
        <v>181200</v>
      </c>
      <c r="P9" s="2">
        <f>+J9/D9*100</f>
        <v>11.507692307692308</v>
      </c>
    </row>
    <row r="10" spans="1:16" s="4" customFormat="1" ht="21" customHeight="1" x14ac:dyDescent="0.25">
      <c r="A10" s="70">
        <v>2</v>
      </c>
      <c r="B10" s="37" t="s">
        <v>14</v>
      </c>
      <c r="C10" s="71">
        <v>1</v>
      </c>
      <c r="D10" s="24">
        <v>102125</v>
      </c>
      <c r="E10" s="38">
        <f t="shared" si="0"/>
        <v>102125</v>
      </c>
      <c r="F10" s="71">
        <v>1</v>
      </c>
      <c r="G10" s="24">
        <v>113899.99999999999</v>
      </c>
      <c r="H10" s="23">
        <f t="shared" si="1"/>
        <v>113899.99999999999</v>
      </c>
      <c r="I10" s="71">
        <f t="shared" ref="I10:K19" si="2">+F10-C10</f>
        <v>0</v>
      </c>
      <c r="J10" s="24">
        <f t="shared" si="2"/>
        <v>11774.999999999985</v>
      </c>
      <c r="K10" s="23">
        <f t="shared" si="2"/>
        <v>11774.999999999985</v>
      </c>
      <c r="L10" s="2">
        <f t="shared" ref="L10:L19" si="3">+D10*11.48/100+D10</f>
        <v>113848.95</v>
      </c>
      <c r="M10" s="2">
        <f t="shared" ref="M10:M19" si="4">+L10/1000</f>
        <v>113.84895</v>
      </c>
      <c r="N10" s="2">
        <f t="shared" ref="N10:N19" si="5">ROUNDUP(M10,1)</f>
        <v>113.89999999999999</v>
      </c>
      <c r="O10" s="2">
        <f t="shared" ref="O10:O19" si="6">+N10*1000</f>
        <v>113899.99999999999</v>
      </c>
      <c r="P10" s="2">
        <f t="shared" ref="P10:P19" si="7">+J10/D10*100</f>
        <v>11.529987760097905</v>
      </c>
    </row>
    <row r="11" spans="1:16" s="4" customFormat="1" ht="21" customHeight="1" x14ac:dyDescent="0.25">
      <c r="A11" s="70">
        <v>3</v>
      </c>
      <c r="B11" s="37" t="s">
        <v>15</v>
      </c>
      <c r="C11" s="71">
        <v>1</v>
      </c>
      <c r="D11" s="24">
        <v>102125</v>
      </c>
      <c r="E11" s="38">
        <f t="shared" si="0"/>
        <v>102125</v>
      </c>
      <c r="F11" s="71">
        <v>1</v>
      </c>
      <c r="G11" s="24">
        <v>113899.99999999999</v>
      </c>
      <c r="H11" s="23">
        <f t="shared" si="1"/>
        <v>113899.99999999999</v>
      </c>
      <c r="I11" s="71">
        <f t="shared" si="2"/>
        <v>0</v>
      </c>
      <c r="J11" s="24">
        <f t="shared" si="2"/>
        <v>11774.999999999985</v>
      </c>
      <c r="K11" s="23">
        <f t="shared" si="2"/>
        <v>11774.999999999985</v>
      </c>
      <c r="L11" s="2">
        <f t="shared" si="3"/>
        <v>113848.95</v>
      </c>
      <c r="M11" s="2">
        <f t="shared" si="4"/>
        <v>113.84895</v>
      </c>
      <c r="N11" s="2">
        <f t="shared" si="5"/>
        <v>113.89999999999999</v>
      </c>
      <c r="O11" s="2">
        <f t="shared" si="6"/>
        <v>113899.99999999999</v>
      </c>
      <c r="P11" s="2">
        <f t="shared" si="7"/>
        <v>11.529987760097905</v>
      </c>
    </row>
    <row r="12" spans="1:16" s="4" customFormat="1" ht="34.799999999999997" x14ac:dyDescent="0.25">
      <c r="A12" s="70">
        <v>4</v>
      </c>
      <c r="B12" s="37" t="s">
        <v>16</v>
      </c>
      <c r="C12" s="71">
        <v>1</v>
      </c>
      <c r="D12" s="24">
        <v>93289</v>
      </c>
      <c r="E12" s="38">
        <f t="shared" si="0"/>
        <v>93289</v>
      </c>
      <c r="F12" s="71">
        <v>1</v>
      </c>
      <c r="G12" s="24">
        <v>104000</v>
      </c>
      <c r="H12" s="23">
        <f t="shared" si="1"/>
        <v>104000</v>
      </c>
      <c r="I12" s="71">
        <f t="shared" si="2"/>
        <v>0</v>
      </c>
      <c r="J12" s="24">
        <f t="shared" si="2"/>
        <v>10711</v>
      </c>
      <c r="K12" s="23">
        <f t="shared" si="2"/>
        <v>10711</v>
      </c>
      <c r="L12" s="2">
        <f t="shared" si="3"/>
        <v>103998.5772</v>
      </c>
      <c r="M12" s="2">
        <f t="shared" si="4"/>
        <v>103.9985772</v>
      </c>
      <c r="N12" s="2">
        <f t="shared" si="5"/>
        <v>104</v>
      </c>
      <c r="O12" s="2">
        <f t="shared" si="6"/>
        <v>104000</v>
      </c>
      <c r="P12" s="2">
        <f t="shared" si="7"/>
        <v>11.481525153019112</v>
      </c>
    </row>
    <row r="13" spans="1:16" s="4" customFormat="1" ht="21" customHeight="1" x14ac:dyDescent="0.25">
      <c r="A13" s="70">
        <v>5</v>
      </c>
      <c r="B13" s="39" t="s">
        <v>5</v>
      </c>
      <c r="C13" s="71">
        <v>1</v>
      </c>
      <c r="D13" s="24">
        <v>97380</v>
      </c>
      <c r="E13" s="38">
        <f t="shared" si="0"/>
        <v>97380</v>
      </c>
      <c r="F13" s="71">
        <v>1</v>
      </c>
      <c r="G13" s="24">
        <v>108600</v>
      </c>
      <c r="H13" s="23">
        <f t="shared" si="1"/>
        <v>108600</v>
      </c>
      <c r="I13" s="71">
        <f t="shared" si="2"/>
        <v>0</v>
      </c>
      <c r="J13" s="24">
        <f t="shared" si="2"/>
        <v>11220</v>
      </c>
      <c r="K13" s="23">
        <f t="shared" si="2"/>
        <v>11220</v>
      </c>
      <c r="L13" s="2">
        <f t="shared" si="3"/>
        <v>108559.224</v>
      </c>
      <c r="M13" s="2">
        <f t="shared" si="4"/>
        <v>108.559224</v>
      </c>
      <c r="N13" s="2">
        <f t="shared" si="5"/>
        <v>108.6</v>
      </c>
      <c r="O13" s="2">
        <f t="shared" si="6"/>
        <v>108600</v>
      </c>
      <c r="P13" s="2">
        <f t="shared" si="7"/>
        <v>11.521873074553296</v>
      </c>
    </row>
    <row r="14" spans="1:16" s="4" customFormat="1" ht="21.75" customHeight="1" x14ac:dyDescent="0.25">
      <c r="A14" s="70">
        <v>6</v>
      </c>
      <c r="B14" s="37" t="s">
        <v>20</v>
      </c>
      <c r="C14" s="71">
        <v>1</v>
      </c>
      <c r="D14" s="24">
        <v>93289</v>
      </c>
      <c r="E14" s="38">
        <f t="shared" si="0"/>
        <v>93289</v>
      </c>
      <c r="F14" s="71">
        <v>1</v>
      </c>
      <c r="G14" s="24">
        <v>104000</v>
      </c>
      <c r="H14" s="23">
        <f t="shared" si="1"/>
        <v>104000</v>
      </c>
      <c r="I14" s="71">
        <f t="shared" si="2"/>
        <v>0</v>
      </c>
      <c r="J14" s="24">
        <f t="shared" si="2"/>
        <v>10711</v>
      </c>
      <c r="K14" s="23">
        <f t="shared" si="2"/>
        <v>10711</v>
      </c>
      <c r="L14" s="2">
        <f t="shared" si="3"/>
        <v>103998.5772</v>
      </c>
      <c r="M14" s="2">
        <f t="shared" si="4"/>
        <v>103.9985772</v>
      </c>
      <c r="N14" s="2">
        <f t="shared" si="5"/>
        <v>104</v>
      </c>
      <c r="O14" s="2">
        <f t="shared" si="6"/>
        <v>104000</v>
      </c>
      <c r="P14" s="2">
        <f t="shared" si="7"/>
        <v>11.481525153019112</v>
      </c>
    </row>
    <row r="15" spans="1:16" s="4" customFormat="1" ht="31.5" customHeight="1" x14ac:dyDescent="0.25">
      <c r="A15" s="70">
        <v>7</v>
      </c>
      <c r="B15" s="37" t="s">
        <v>7</v>
      </c>
      <c r="C15" s="71">
        <v>1</v>
      </c>
      <c r="D15" s="24">
        <v>97380</v>
      </c>
      <c r="E15" s="38">
        <f t="shared" si="0"/>
        <v>97380</v>
      </c>
      <c r="F15" s="71">
        <v>1</v>
      </c>
      <c r="G15" s="24">
        <v>108600</v>
      </c>
      <c r="H15" s="23">
        <f t="shared" si="1"/>
        <v>108600</v>
      </c>
      <c r="I15" s="71">
        <f t="shared" si="2"/>
        <v>0</v>
      </c>
      <c r="J15" s="24">
        <f t="shared" si="2"/>
        <v>11220</v>
      </c>
      <c r="K15" s="23">
        <f t="shared" si="2"/>
        <v>11220</v>
      </c>
      <c r="L15" s="2">
        <f t="shared" si="3"/>
        <v>108559.224</v>
      </c>
      <c r="M15" s="2">
        <f t="shared" si="4"/>
        <v>108.559224</v>
      </c>
      <c r="N15" s="2">
        <f t="shared" si="5"/>
        <v>108.6</v>
      </c>
      <c r="O15" s="2">
        <f t="shared" si="6"/>
        <v>108600</v>
      </c>
      <c r="P15" s="2">
        <f t="shared" si="7"/>
        <v>11.521873074553296</v>
      </c>
    </row>
    <row r="16" spans="1:16" s="4" customFormat="1" ht="21" customHeight="1" x14ac:dyDescent="0.25">
      <c r="A16" s="70">
        <v>8</v>
      </c>
      <c r="B16" s="39" t="s">
        <v>19</v>
      </c>
      <c r="C16" s="71">
        <v>1</v>
      </c>
      <c r="D16" s="24">
        <v>93289</v>
      </c>
      <c r="E16" s="38">
        <f t="shared" si="0"/>
        <v>93289</v>
      </c>
      <c r="F16" s="71">
        <v>1</v>
      </c>
      <c r="G16" s="24">
        <v>104000</v>
      </c>
      <c r="H16" s="23">
        <f t="shared" si="1"/>
        <v>104000</v>
      </c>
      <c r="I16" s="71">
        <f t="shared" si="2"/>
        <v>0</v>
      </c>
      <c r="J16" s="24">
        <f t="shared" si="2"/>
        <v>10711</v>
      </c>
      <c r="K16" s="23">
        <f t="shared" si="2"/>
        <v>10711</v>
      </c>
      <c r="L16" s="2">
        <f t="shared" si="3"/>
        <v>103998.5772</v>
      </c>
      <c r="M16" s="2">
        <f t="shared" si="4"/>
        <v>103.9985772</v>
      </c>
      <c r="N16" s="2">
        <f t="shared" si="5"/>
        <v>104</v>
      </c>
      <c r="O16" s="2">
        <f t="shared" si="6"/>
        <v>104000</v>
      </c>
      <c r="P16" s="2">
        <f t="shared" si="7"/>
        <v>11.481525153019112</v>
      </c>
    </row>
    <row r="17" spans="1:16" s="4" customFormat="1" ht="21" customHeight="1" x14ac:dyDescent="0.25">
      <c r="A17" s="70">
        <v>9</v>
      </c>
      <c r="B17" s="39" t="s">
        <v>6</v>
      </c>
      <c r="C17" s="71">
        <v>1.5</v>
      </c>
      <c r="D17" s="24">
        <v>93289</v>
      </c>
      <c r="E17" s="41">
        <f t="shared" si="0"/>
        <v>139933.5</v>
      </c>
      <c r="F17" s="71">
        <v>1.5</v>
      </c>
      <c r="G17" s="24">
        <v>104000</v>
      </c>
      <c r="H17" s="23">
        <f t="shared" si="1"/>
        <v>156000</v>
      </c>
      <c r="I17" s="71">
        <f t="shared" si="2"/>
        <v>0</v>
      </c>
      <c r="J17" s="24">
        <f t="shared" si="2"/>
        <v>10711</v>
      </c>
      <c r="K17" s="26">
        <f t="shared" si="2"/>
        <v>16066.5</v>
      </c>
      <c r="L17" s="2">
        <f t="shared" si="3"/>
        <v>103998.5772</v>
      </c>
      <c r="M17" s="2">
        <f t="shared" si="4"/>
        <v>103.9985772</v>
      </c>
      <c r="N17" s="2">
        <f t="shared" si="5"/>
        <v>104</v>
      </c>
      <c r="O17" s="2">
        <f t="shared" si="6"/>
        <v>104000</v>
      </c>
      <c r="P17" s="2">
        <f t="shared" si="7"/>
        <v>11.481525153019112</v>
      </c>
    </row>
    <row r="18" spans="1:16" s="4" customFormat="1" ht="21" customHeight="1" x14ac:dyDescent="0.25">
      <c r="A18" s="70">
        <v>10</v>
      </c>
      <c r="B18" s="39" t="s">
        <v>8</v>
      </c>
      <c r="C18" s="71">
        <v>1</v>
      </c>
      <c r="D18" s="24">
        <v>97380</v>
      </c>
      <c r="E18" s="38">
        <f t="shared" si="0"/>
        <v>97380</v>
      </c>
      <c r="F18" s="71">
        <v>1</v>
      </c>
      <c r="G18" s="24">
        <v>108600</v>
      </c>
      <c r="H18" s="23">
        <f t="shared" si="1"/>
        <v>108600</v>
      </c>
      <c r="I18" s="71">
        <f t="shared" si="2"/>
        <v>0</v>
      </c>
      <c r="J18" s="24">
        <f t="shared" si="2"/>
        <v>11220</v>
      </c>
      <c r="K18" s="23">
        <f t="shared" si="2"/>
        <v>11220</v>
      </c>
      <c r="L18" s="2">
        <f t="shared" si="3"/>
        <v>108559.224</v>
      </c>
      <c r="M18" s="2">
        <f t="shared" si="4"/>
        <v>108.559224</v>
      </c>
      <c r="N18" s="2">
        <f t="shared" si="5"/>
        <v>108.6</v>
      </c>
      <c r="O18" s="2">
        <f t="shared" si="6"/>
        <v>108600</v>
      </c>
      <c r="P18" s="2">
        <f t="shared" si="7"/>
        <v>11.521873074553296</v>
      </c>
    </row>
    <row r="19" spans="1:16" s="4" customFormat="1" ht="21" customHeight="1" x14ac:dyDescent="0.25">
      <c r="A19" s="70">
        <v>11</v>
      </c>
      <c r="B19" s="39" t="s">
        <v>18</v>
      </c>
      <c r="C19" s="71">
        <v>3</v>
      </c>
      <c r="D19" s="24">
        <v>93289</v>
      </c>
      <c r="E19" s="38">
        <f t="shared" si="0"/>
        <v>279867</v>
      </c>
      <c r="F19" s="71">
        <v>3</v>
      </c>
      <c r="G19" s="24">
        <v>104000</v>
      </c>
      <c r="H19" s="23">
        <f t="shared" si="1"/>
        <v>312000</v>
      </c>
      <c r="I19" s="71">
        <f t="shared" si="2"/>
        <v>0</v>
      </c>
      <c r="J19" s="24">
        <f t="shared" si="2"/>
        <v>10711</v>
      </c>
      <c r="K19" s="23">
        <f t="shared" si="2"/>
        <v>32133</v>
      </c>
      <c r="L19" s="2">
        <f t="shared" si="3"/>
        <v>103998.5772</v>
      </c>
      <c r="M19" s="2">
        <f t="shared" si="4"/>
        <v>103.9985772</v>
      </c>
      <c r="N19" s="2">
        <f t="shared" si="5"/>
        <v>104</v>
      </c>
      <c r="O19" s="2">
        <f t="shared" si="6"/>
        <v>104000</v>
      </c>
      <c r="P19" s="2">
        <f t="shared" si="7"/>
        <v>11.481525153019112</v>
      </c>
    </row>
    <row r="20" spans="1:16" s="7" customFormat="1" ht="24" customHeight="1" x14ac:dyDescent="0.25">
      <c r="A20" s="5"/>
      <c r="B20" s="5" t="s">
        <v>25</v>
      </c>
      <c r="C20" s="72">
        <f>SUM(C9:C19)</f>
        <v>13.5</v>
      </c>
      <c r="D20" s="6"/>
      <c r="E20" s="6">
        <f>SUM(E9:E19)</f>
        <v>1358557.5</v>
      </c>
      <c r="F20" s="72">
        <f>SUM(F9:F19)</f>
        <v>13.5</v>
      </c>
      <c r="G20" s="6"/>
      <c r="H20" s="6">
        <f>SUM(H9:H19)</f>
        <v>1514800</v>
      </c>
      <c r="I20" s="72">
        <f>SUM(I9:I19)</f>
        <v>0</v>
      </c>
      <c r="J20" s="25"/>
      <c r="K20" s="59">
        <f>SUM(K9:K19)</f>
        <v>156242.49999999997</v>
      </c>
    </row>
    <row r="21" spans="1:16" s="1" customFormat="1" ht="12" customHeight="1" x14ac:dyDescent="0.25">
      <c r="B21" s="8"/>
      <c r="C21" s="9"/>
      <c r="G21" s="17"/>
      <c r="H21" s="17"/>
      <c r="J21" s="17"/>
      <c r="K21" s="17"/>
    </row>
    <row r="22" spans="1:16" s="1" customFormat="1" ht="12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6" s="1" customFormat="1" ht="21" customHeight="1" x14ac:dyDescent="0.25">
      <c r="B23" s="8" t="s">
        <v>21</v>
      </c>
      <c r="C23" s="11"/>
      <c r="D23" s="11"/>
      <c r="E23" s="102" t="s">
        <v>11</v>
      </c>
      <c r="F23" s="102"/>
      <c r="G23" s="102"/>
      <c r="H23" s="102"/>
      <c r="I23" s="14"/>
      <c r="J23" s="14"/>
      <c r="K23" s="14"/>
    </row>
    <row r="24" spans="1:16" s="1" customFormat="1" ht="18" customHeight="1" x14ac:dyDescent="0.25">
      <c r="B24" s="8"/>
      <c r="C24" s="11"/>
      <c r="D24" s="11"/>
      <c r="E24" s="14"/>
      <c r="F24" s="14"/>
      <c r="G24" s="14"/>
      <c r="H24" s="14"/>
      <c r="I24" s="14"/>
      <c r="J24" s="14"/>
      <c r="K24" s="14"/>
    </row>
    <row r="25" spans="1:16" s="1" customFormat="1" ht="21" customHeight="1" x14ac:dyDescent="0.25">
      <c r="B25" s="8" t="s">
        <v>26</v>
      </c>
      <c r="E25" s="102" t="s">
        <v>12</v>
      </c>
      <c r="F25" s="102"/>
      <c r="G25" s="102"/>
      <c r="H25" s="102"/>
      <c r="I25" s="14"/>
      <c r="J25" s="14"/>
      <c r="K25" s="14"/>
    </row>
    <row r="26" spans="1:16" s="1" customFormat="1" ht="21" customHeight="1" x14ac:dyDescent="0.35">
      <c r="A26" s="12"/>
      <c r="B26" s="12"/>
      <c r="C26" s="103" t="s">
        <v>13</v>
      </c>
      <c r="D26" s="103"/>
      <c r="E26" s="12"/>
      <c r="H26" s="18"/>
      <c r="K26" s="18"/>
    </row>
    <row r="28" spans="1:16" ht="27.75" customHeight="1" x14ac:dyDescent="0.25"/>
    <row r="31" spans="1:16" x14ac:dyDescent="0.25">
      <c r="F31" s="19"/>
      <c r="I31" s="19"/>
    </row>
    <row r="32" spans="1:16" x14ac:dyDescent="0.25">
      <c r="E32" s="20"/>
    </row>
    <row r="33" spans="5:11" x14ac:dyDescent="0.25">
      <c r="E33" s="21"/>
      <c r="F33" s="21"/>
      <c r="G33" s="21"/>
      <c r="H33" s="21"/>
      <c r="I33" s="21"/>
      <c r="J33" s="21"/>
      <c r="K33" s="21"/>
    </row>
  </sheetData>
  <mergeCells count="12">
    <mergeCell ref="A3:K3"/>
    <mergeCell ref="A1:K1"/>
    <mergeCell ref="A2:K2"/>
    <mergeCell ref="A4:K4"/>
    <mergeCell ref="A6:A7"/>
    <mergeCell ref="B6:B7"/>
    <mergeCell ref="C6:E6"/>
    <mergeCell ref="F6:H6"/>
    <mergeCell ref="I6:K6"/>
    <mergeCell ref="E23:H23"/>
    <mergeCell ref="E25:H25"/>
    <mergeCell ref="C26:D26"/>
  </mergeCells>
  <pageMargins left="0.15748031496063" right="0.15748031496063" top="0.196850393700787" bottom="0.27559055118110198" header="0.196850393700787" footer="0.15748031496063"/>
  <pageSetup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19" zoomScaleNormal="100" workbookViewId="0">
      <selection activeCell="I26" sqref="I26"/>
    </sheetView>
  </sheetViews>
  <sheetFormatPr defaultRowHeight="17.399999999999999" x14ac:dyDescent="0.25"/>
  <cols>
    <col min="1" max="1" width="5.44140625" style="30" customWidth="1"/>
    <col min="2" max="2" width="42.5546875" style="46" customWidth="1"/>
    <col min="3" max="3" width="15" style="46" customWidth="1"/>
    <col min="4" max="4" width="15.109375" style="46" customWidth="1"/>
    <col min="5" max="5" width="18" style="30" customWidth="1"/>
    <col min="6" max="6" width="8.88671875" style="30"/>
    <col min="7" max="7" width="10.6640625" style="30" customWidth="1"/>
    <col min="8" max="16384" width="8.88671875" style="30"/>
  </cols>
  <sheetData>
    <row r="1" spans="1:7" ht="20.25" customHeight="1" x14ac:dyDescent="0.25">
      <c r="B1" s="76"/>
      <c r="C1" s="76"/>
      <c r="D1" s="109" t="s">
        <v>49</v>
      </c>
      <c r="E1" s="109"/>
    </row>
    <row r="2" spans="1:7" ht="20.25" customHeight="1" x14ac:dyDescent="0.25">
      <c r="B2" s="76"/>
      <c r="C2" s="76"/>
      <c r="D2" s="109" t="s">
        <v>41</v>
      </c>
      <c r="E2" s="109"/>
    </row>
    <row r="3" spans="1:7" ht="20.25" customHeight="1" x14ac:dyDescent="0.25">
      <c r="B3" s="76"/>
      <c r="C3" s="76"/>
      <c r="D3" s="109" t="s">
        <v>2</v>
      </c>
      <c r="E3" s="109"/>
    </row>
    <row r="4" spans="1:7" ht="24.75" customHeight="1" x14ac:dyDescent="0.25">
      <c r="B4" s="76"/>
      <c r="C4" s="76"/>
      <c r="D4" s="77"/>
      <c r="E4" s="77" t="s">
        <v>42</v>
      </c>
    </row>
    <row r="5" spans="1:7" ht="20.25" customHeight="1" x14ac:dyDescent="0.25">
      <c r="B5" s="76"/>
      <c r="C5" s="76"/>
      <c r="D5" s="77"/>
      <c r="E5" s="77" t="s">
        <v>43</v>
      </c>
    </row>
    <row r="6" spans="1:7" ht="13.2" customHeight="1" x14ac:dyDescent="0.25">
      <c r="B6" s="31"/>
      <c r="C6" s="31"/>
      <c r="D6" s="31"/>
    </row>
    <row r="7" spans="1:7" ht="42" customHeight="1" x14ac:dyDescent="0.25">
      <c r="A7" s="97" t="s">
        <v>38</v>
      </c>
      <c r="B7" s="97"/>
      <c r="C7" s="97"/>
      <c r="D7" s="97"/>
      <c r="E7" s="97"/>
    </row>
    <row r="8" spans="1:7" s="53" customFormat="1" ht="19.5" customHeight="1" x14ac:dyDescent="0.25">
      <c r="A8" s="98" t="s">
        <v>3</v>
      </c>
      <c r="B8" s="98"/>
      <c r="C8" s="98"/>
      <c r="D8" s="98"/>
      <c r="E8" s="98"/>
    </row>
    <row r="9" spans="1:7" ht="18" customHeight="1" x14ac:dyDescent="0.4">
      <c r="A9" s="32"/>
      <c r="B9" s="33"/>
      <c r="C9" s="33"/>
      <c r="D9" s="33"/>
      <c r="E9" s="34" t="s">
        <v>0</v>
      </c>
    </row>
    <row r="10" spans="1:7" s="44" customFormat="1" ht="68.25" customHeight="1" x14ac:dyDescent="0.25">
      <c r="A10" s="54" t="s">
        <v>23</v>
      </c>
      <c r="B10" s="54" t="s">
        <v>24</v>
      </c>
      <c r="C10" s="54" t="s">
        <v>9</v>
      </c>
      <c r="D10" s="54" t="s">
        <v>10</v>
      </c>
      <c r="E10" s="54" t="s">
        <v>33</v>
      </c>
    </row>
    <row r="11" spans="1:7" s="75" customFormat="1" ht="15" x14ac:dyDescent="0.25">
      <c r="A11" s="73">
        <v>1</v>
      </c>
      <c r="B11" s="73">
        <v>2</v>
      </c>
      <c r="C11" s="73">
        <v>3</v>
      </c>
      <c r="D11" s="73">
        <v>4</v>
      </c>
      <c r="E11" s="74">
        <v>5</v>
      </c>
    </row>
    <row r="12" spans="1:7" ht="26.4" customHeight="1" x14ac:dyDescent="0.25">
      <c r="A12" s="36">
        <v>1</v>
      </c>
      <c r="B12" s="37" t="s">
        <v>4</v>
      </c>
      <c r="C12" s="71">
        <v>1</v>
      </c>
      <c r="D12" s="24">
        <v>181200</v>
      </c>
      <c r="E12" s="23">
        <f t="shared" ref="E12:E22" si="0">+C12*D12</f>
        <v>181200</v>
      </c>
    </row>
    <row r="13" spans="1:7" ht="26.4" customHeight="1" x14ac:dyDescent="0.25">
      <c r="A13" s="36">
        <v>2</v>
      </c>
      <c r="B13" s="37" t="s">
        <v>14</v>
      </c>
      <c r="C13" s="71">
        <v>1</v>
      </c>
      <c r="D13" s="24">
        <v>113899.99999999999</v>
      </c>
      <c r="E13" s="23">
        <f t="shared" si="0"/>
        <v>113899.99999999999</v>
      </c>
    </row>
    <row r="14" spans="1:7" ht="26.4" customHeight="1" x14ac:dyDescent="0.25">
      <c r="A14" s="36">
        <v>3</v>
      </c>
      <c r="B14" s="37" t="s">
        <v>15</v>
      </c>
      <c r="C14" s="71">
        <v>1</v>
      </c>
      <c r="D14" s="24">
        <v>113899.99999999999</v>
      </c>
      <c r="E14" s="23">
        <f t="shared" si="0"/>
        <v>113899.99999999999</v>
      </c>
    </row>
    <row r="15" spans="1:7" ht="26.4" customHeight="1" x14ac:dyDescent="0.25">
      <c r="A15" s="36">
        <v>4</v>
      </c>
      <c r="B15" s="37" t="s">
        <v>16</v>
      </c>
      <c r="C15" s="71">
        <v>1</v>
      </c>
      <c r="D15" s="24">
        <v>104000</v>
      </c>
      <c r="E15" s="23">
        <f t="shared" si="0"/>
        <v>104000</v>
      </c>
    </row>
    <row r="16" spans="1:7" ht="26.4" customHeight="1" x14ac:dyDescent="0.25">
      <c r="A16" s="36">
        <v>5</v>
      </c>
      <c r="B16" s="39" t="s">
        <v>5</v>
      </c>
      <c r="C16" s="71">
        <v>1</v>
      </c>
      <c r="D16" s="24">
        <v>108600</v>
      </c>
      <c r="E16" s="23">
        <f t="shared" si="0"/>
        <v>108600</v>
      </c>
      <c r="G16" s="40"/>
    </row>
    <row r="17" spans="1:14" ht="26.4" customHeight="1" x14ac:dyDescent="0.25">
      <c r="A17" s="36">
        <v>6</v>
      </c>
      <c r="B17" s="37" t="s">
        <v>20</v>
      </c>
      <c r="C17" s="71">
        <v>1</v>
      </c>
      <c r="D17" s="24">
        <v>104000</v>
      </c>
      <c r="E17" s="23">
        <f t="shared" si="0"/>
        <v>104000</v>
      </c>
      <c r="G17" s="40"/>
    </row>
    <row r="18" spans="1:14" ht="26.4" customHeight="1" x14ac:dyDescent="0.25">
      <c r="A18" s="36">
        <v>7</v>
      </c>
      <c r="B18" s="37" t="s">
        <v>7</v>
      </c>
      <c r="C18" s="71">
        <v>1</v>
      </c>
      <c r="D18" s="24">
        <v>108600</v>
      </c>
      <c r="E18" s="23">
        <f t="shared" si="0"/>
        <v>108600</v>
      </c>
      <c r="G18" s="40"/>
    </row>
    <row r="19" spans="1:14" ht="26.4" customHeight="1" x14ac:dyDescent="0.25">
      <c r="A19" s="36">
        <v>8</v>
      </c>
      <c r="B19" s="39" t="s">
        <v>19</v>
      </c>
      <c r="C19" s="71">
        <v>1</v>
      </c>
      <c r="D19" s="24">
        <v>104000</v>
      </c>
      <c r="E19" s="23">
        <f t="shared" si="0"/>
        <v>104000</v>
      </c>
      <c r="G19" s="40"/>
    </row>
    <row r="20" spans="1:14" ht="26.4" customHeight="1" x14ac:dyDescent="0.25">
      <c r="A20" s="36">
        <v>9</v>
      </c>
      <c r="B20" s="39" t="s">
        <v>6</v>
      </c>
      <c r="C20" s="71">
        <v>1.5</v>
      </c>
      <c r="D20" s="24">
        <v>104000</v>
      </c>
      <c r="E20" s="23">
        <f t="shared" si="0"/>
        <v>156000</v>
      </c>
      <c r="G20" s="40"/>
    </row>
    <row r="21" spans="1:14" ht="26.4" customHeight="1" x14ac:dyDescent="0.25">
      <c r="A21" s="36">
        <v>10</v>
      </c>
      <c r="B21" s="39" t="s">
        <v>8</v>
      </c>
      <c r="C21" s="71">
        <v>1</v>
      </c>
      <c r="D21" s="24">
        <v>108600</v>
      </c>
      <c r="E21" s="23">
        <f t="shared" si="0"/>
        <v>108600</v>
      </c>
    </row>
    <row r="22" spans="1:14" ht="26.4" customHeight="1" x14ac:dyDescent="0.25">
      <c r="A22" s="36">
        <v>11</v>
      </c>
      <c r="B22" s="39" t="s">
        <v>18</v>
      </c>
      <c r="C22" s="71">
        <v>3</v>
      </c>
      <c r="D22" s="24">
        <v>104000</v>
      </c>
      <c r="E22" s="23">
        <f t="shared" si="0"/>
        <v>312000</v>
      </c>
      <c r="F22" s="95"/>
      <c r="G22" s="96"/>
      <c r="H22" s="96"/>
      <c r="I22" s="96"/>
      <c r="J22" s="96"/>
    </row>
    <row r="23" spans="1:14" s="44" customFormat="1" ht="26.4" customHeight="1" x14ac:dyDescent="0.25">
      <c r="A23" s="42"/>
      <c r="B23" s="65" t="s">
        <v>37</v>
      </c>
      <c r="C23" s="94">
        <f>SUM(C12:C22)</f>
        <v>13.5</v>
      </c>
      <c r="D23" s="43"/>
      <c r="E23" s="66">
        <f>SUM(E12:E22)</f>
        <v>1514800</v>
      </c>
      <c r="G23" s="45"/>
      <c r="H23" s="57"/>
    </row>
    <row r="24" spans="1:14" ht="15" customHeight="1" x14ac:dyDescent="0.25">
      <c r="C24" s="47"/>
      <c r="D24" s="30"/>
      <c r="H24" s="58"/>
    </row>
    <row r="25" spans="1:14" s="27" customFormat="1" ht="38.25" customHeight="1" x14ac:dyDescent="0.25">
      <c r="A25" s="108" t="s">
        <v>44</v>
      </c>
      <c r="B25" s="108"/>
      <c r="C25" s="108"/>
      <c r="D25" s="108"/>
      <c r="E25" s="108"/>
      <c r="F25" s="78"/>
      <c r="G25" s="79"/>
      <c r="H25" s="78"/>
    </row>
    <row r="26" spans="1:14" s="27" customFormat="1" ht="25.5" customHeight="1" x14ac:dyDescent="0.25">
      <c r="A26" s="80"/>
      <c r="B26" s="80"/>
      <c r="C26" s="80"/>
      <c r="F26" s="79"/>
      <c r="G26" s="79"/>
    </row>
    <row r="27" spans="1:14" s="81" customFormat="1" ht="77.400000000000006" customHeight="1" x14ac:dyDescent="0.25">
      <c r="B27" s="82" t="s">
        <v>45</v>
      </c>
      <c r="C27" s="83"/>
      <c r="D27" s="110" t="s">
        <v>46</v>
      </c>
      <c r="E27" s="110"/>
    </row>
    <row r="28" spans="1:14" s="81" customFormat="1" ht="20.25" hidden="1" customHeight="1" x14ac:dyDescent="0.25">
      <c r="B28" s="82"/>
      <c r="C28" s="83"/>
      <c r="D28" s="84"/>
    </row>
    <row r="29" spans="1:14" s="85" customFormat="1" ht="26.25" hidden="1" customHeight="1" x14ac:dyDescent="0.25">
      <c r="B29" s="86" t="s">
        <v>21</v>
      </c>
      <c r="C29" s="87"/>
      <c r="D29" s="87"/>
      <c r="E29" s="88"/>
      <c r="F29" s="87"/>
      <c r="G29" s="87"/>
      <c r="H29" s="87"/>
      <c r="I29" s="87"/>
      <c r="J29" s="87"/>
      <c r="K29" s="87"/>
      <c r="L29" s="87"/>
      <c r="M29" s="87"/>
      <c r="N29" s="87"/>
    </row>
    <row r="30" spans="1:14" s="85" customFormat="1" ht="12.75" hidden="1" customHeight="1" x14ac:dyDescent="0.25">
      <c r="B30" s="89"/>
      <c r="D30" s="90" t="s">
        <v>47</v>
      </c>
      <c r="E30" s="88"/>
      <c r="F30" s="87"/>
      <c r="G30" s="87"/>
      <c r="H30" s="87"/>
      <c r="I30" s="87"/>
      <c r="J30" s="87"/>
      <c r="K30" s="87"/>
      <c r="L30" s="87"/>
      <c r="M30" s="87"/>
      <c r="N30" s="87"/>
    </row>
    <row r="31" spans="1:14" s="85" customFormat="1" ht="27" hidden="1" customHeight="1" x14ac:dyDescent="0.25">
      <c r="B31" s="86" t="s">
        <v>26</v>
      </c>
      <c r="C31" s="87"/>
      <c r="D31" s="87"/>
      <c r="E31" s="88"/>
      <c r="F31" s="87"/>
      <c r="G31" s="87"/>
      <c r="H31" s="87"/>
      <c r="I31" s="87"/>
      <c r="J31" s="87"/>
      <c r="K31" s="87"/>
      <c r="L31" s="87"/>
      <c r="M31" s="87"/>
      <c r="N31" s="87"/>
    </row>
    <row r="32" spans="1:14" s="85" customFormat="1" ht="13.5" hidden="1" customHeight="1" x14ac:dyDescent="0.25">
      <c r="B32" s="91"/>
      <c r="D32" s="90" t="s">
        <v>47</v>
      </c>
      <c r="E32" s="88"/>
      <c r="F32" s="87"/>
      <c r="G32" s="87"/>
      <c r="H32" s="87"/>
      <c r="I32" s="87"/>
      <c r="J32" s="87"/>
      <c r="K32" s="87"/>
      <c r="L32" s="87"/>
      <c r="M32" s="87"/>
      <c r="N32" s="87"/>
    </row>
    <row r="33" spans="2:14" s="85" customFormat="1" hidden="1" x14ac:dyDescent="0.25">
      <c r="B33" s="92" t="s">
        <v>48</v>
      </c>
      <c r="C33" s="91"/>
      <c r="D33" s="93"/>
      <c r="E33" s="88"/>
      <c r="F33" s="87"/>
      <c r="G33" s="87"/>
      <c r="H33" s="87"/>
      <c r="I33" s="87"/>
      <c r="J33" s="87"/>
      <c r="K33" s="87"/>
      <c r="L33" s="87"/>
      <c r="M33" s="87"/>
      <c r="N33" s="87"/>
    </row>
    <row r="34" spans="2:14" hidden="1" x14ac:dyDescent="0.25"/>
    <row r="35" spans="2:14" x14ac:dyDescent="0.25">
      <c r="B35" s="30"/>
      <c r="C35" s="30"/>
      <c r="D35" s="30"/>
    </row>
    <row r="36" spans="2:14" x14ac:dyDescent="0.25">
      <c r="B36" s="30"/>
      <c r="C36" s="30"/>
      <c r="D36" s="30"/>
    </row>
    <row r="37" spans="2:14" x14ac:dyDescent="0.25">
      <c r="B37" s="30"/>
      <c r="C37" s="30"/>
      <c r="D37" s="30"/>
    </row>
    <row r="38" spans="2:14" x14ac:dyDescent="0.25">
      <c r="B38" s="30"/>
      <c r="C38" s="30"/>
      <c r="D38" s="30"/>
    </row>
    <row r="39" spans="2:14" x14ac:dyDescent="0.25">
      <c r="B39" s="30"/>
      <c r="C39" s="30"/>
      <c r="D39" s="30"/>
    </row>
    <row r="40" spans="2:14" x14ac:dyDescent="0.25">
      <c r="B40" s="30"/>
      <c r="C40" s="30"/>
      <c r="D40" s="30"/>
    </row>
    <row r="41" spans="2:14" x14ac:dyDescent="0.25">
      <c r="B41" s="30"/>
      <c r="C41" s="30"/>
      <c r="D41" s="30"/>
    </row>
    <row r="42" spans="2:14" x14ac:dyDescent="0.25">
      <c r="B42" s="30"/>
      <c r="C42" s="30"/>
      <c r="D42" s="30"/>
    </row>
    <row r="43" spans="2:14" x14ac:dyDescent="0.25">
      <c r="B43" s="30"/>
      <c r="C43" s="30"/>
      <c r="D43" s="30"/>
    </row>
  </sheetData>
  <mergeCells count="8">
    <mergeCell ref="D27:E27"/>
    <mergeCell ref="A25:E25"/>
    <mergeCell ref="A7:E7"/>
    <mergeCell ref="A8:E8"/>
    <mergeCell ref="F22:J22"/>
    <mergeCell ref="D1:E1"/>
    <mergeCell ref="D2:E2"/>
    <mergeCell ref="D3:E3"/>
  </mergeCells>
  <pageMargins left="0.15748031496062992" right="0.15748031496062992" top="0.16" bottom="0.16" header="0.14000000000000001" footer="0.15748031496062992"/>
  <pageSetup scale="108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+YqUrKzqeAotndJiN+o9jgukLljbIQd+vy/TFVHSKtA=</DigestValue>
    </Reference>
    <Reference Type="http://www.w3.org/2000/09/xmldsig#Object" URI="#idOfficeObject">
      <DigestMethod Algorithm="http://www.w3.org/2001/04/xmlenc#sha256"/>
      <DigestValue>xN6fRe1nso9udHkS8rcFmPMBxSpYq+JZqHSzXmu8e1M=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ob3l4Iu4m8i7HBEXvjyn83ADtaTfbAfbYAhin2FViNo=</DigestValue>
    </Reference>
    <Reference Type="http://www.w3.org/2000/09/xmldsig#Object" URI="#idValidSigLnImg">
      <DigestMethod Algorithm="http://www.w3.org/2001/04/xmlenc#sha256"/>
      <DigestValue>TU/I6/HwpqXnHzxUehHD8Ku56Tlw1lmMG2jeq/ZbYrQ=</DigestValue>
    </Reference>
    <Reference Type="http://www.w3.org/2000/09/xmldsig#Object" URI="#idInvalidSigLnImg">
      <DigestMethod Algorithm="http://www.w3.org/2001/04/xmlenc#sha256"/>
      <DigestValue>osugG4bIYYup8uSkJjn1X2c8BEGWuNWcHz7cYWhyTmk=</DigestValue>
    </Reference>
  </SignedInfo>
  <SignatureValue>a532LV5YPLOljXEGrq/HKFHSreSsGZvS8ax4V11YUJrJ6pdg+hUcB4ZVf5Xdfp1EMrjQw9EUgUm2
xVXS0GXQODbJ4KKK+xiRZXst8oci8vR9Kle/N03az3wJAdmDOahNnY9UKGrowdS9Twp240TdBjz2
fM/k473YOm4/0SQ8ihmf+eYEYeo/ZPQdjJe3zWf0AvkDa1N1zVMEvP4Cn0rDudPnjlvuP5mws95t
y8cGDpR5NfJuiOIl+9rCH065at0/b8juMBS2nw6eJr4nVkaLlFySjwX+4quZ6EmpuBDXIZb5/Qry
tWv5M5Sake6O6a75sekUjUeaLwtuLhQPfqXUsA==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uGNIU5KLySvQdk3FWsQqe4Zww90gPavOB4Sq4+v7bvg=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qDRcCtNKWUguBV9eovk0jiQeYTWF60GWUIxXZL8fklo=</DigestValue>
      </Reference>
      <Reference URI="/xl/media/image1.emf?ContentType=image/x-emf">
        <DigestMethod Algorithm="http://www.w3.org/2001/04/xmlenc#sha256"/>
        <DigestValue>by5Whs4tCmivt2P2xGQq1f+TujYlHr5jQm7DMHajIVo=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110mPPCAKE2/+jj+XmUi+bU/1grcPFO/19wBZjmj+Hg=</DigestValue>
      </Reference>
      <Reference URI="/xl/styles.xml?ContentType=application/vnd.openxmlformats-officedocument.spreadsheetml.styles+xml">
        <DigestMethod Algorithm="http://www.w3.org/2001/04/xmlenc#sha256"/>
        <DigestValue>tqGZySVNsDFdf+FY0127VnStgWNl7NWuaa/xLiBx3Zk=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SQviiR9h9pVhjU8AiCjhWaHLEx2z/bn2nGnYbZGrpRQ=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QowFHQGHQqU87mjzAPHFdnKl+so6vQw9Trxpnex/LF0=</DigestValue>
      </Reference>
      <Reference URI="/xl/worksheets/sheet2.xml?ContentType=application/vnd.openxmlformats-officedocument.spreadsheetml.worksheet+xml">
        <DigestMethod Algorithm="http://www.w3.org/2001/04/xmlenc#sha256"/>
        <DigestValue>UcjcHYkOT43qoiEQcYX52Wub4zGZbjTXIXXZzgeIPOU=</DigestValue>
      </Reference>
      <Reference URI="/xl/worksheets/sheet3.xml?ContentType=application/vnd.openxmlformats-officedocument.spreadsheetml.worksheet+xml">
        <DigestMethod Algorithm="http://www.w3.org/2001/04/xmlenc#sha256"/>
        <DigestValue>sJwaxhsfI+Tq6lH2dxFJYTrTCrLd8zw6G5A6YyVFND4=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2023-01-27T05:07:51Z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{1ABB8260-3608-447B-A543-A04E40E5F634}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2023-01-27T05:07:51Z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6CyFfugtfAAAAAAD/////ZA8A///////IAQAACgAKAFiKyxcAAAAAugtf///////IAQAAIV8BAEAI6h4AAAAAnD3mdnlElXW6CyFfrI+7FwEAAAD/////AAAAAKQt1Recp88BAAAAAKQt1RcAADweikSVdUAI6h66CyFfAQAAAKyPuxekLdUXAAAAAAAAAAC6C18AnKfPAboLX///////yAEAACFfAQBACOoeAAAAAI4kmXW6CyFf8EbmEgkAAAD/////AAAAABAAAAADAQAANgQAABwAAAG6CyFf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AAAAACcz+7S6ffb7fnC0t1haH0hMm8aLXIuT8ggOIwoRKslP58cK08AAAFlAAAAAMHg9P///////////+bm5k9SXjw/SzBRzTFU0y1NwSAyVzFGXwEBAgAACA8mnM/u69/SvI9jt4tgjIR9FBosDBEjMVTUMlXWMVPRKUSeDxk4AAAAPU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9hvAAAAotHvtdryxOL1xOL1tdry0+r32+350+r3tdryxOL1pdPvc5rAAQIDAAAAAABpj7ZnjrZqj7Zqj7ZnjrZtkbdukrdtkbdnjrZqj7ZojrZ3rdUCAwT1P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3gshUt4LUgAAAAAAXk6NbmQPAP//////yAEAAAoACgBYissXAAAAAN4LUv//////yAEAACFSAQBACOoeAAAAAJw95nZ5RJV13gshUqyPuxcBAAAA/////wAAAABQMdUXnKfPAQAAAABQMdUXAAA8HopElXVACOoe3gshUgEAAACsj7sXUDHVFwAAAAAAAAAA3gtSAJynzwHeC1L//////8gBAAAhUgEAQAjqHgAAAACOJJl13gshUuCy8h0RAAAA/////wAAAAAQAAAAAwEAADYEAAAcAAAB3gs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2019-12-26T07:31:26Z</cp:lastPrinted>
  <dcterms:created xsi:type="dcterms:W3CDTF">2001-09-02T08:43:23Z</dcterms:created>
  <dcterms:modified xsi:type="dcterms:W3CDTF">2023-01-24T05:41:55Z</dcterms:modified>
</cp:coreProperties>
</file>